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0" windowWidth="8780" windowHeight="1340" activeTab="2"/>
  </bookViews>
  <sheets>
    <sheet name="Sheet1" sheetId="1" r:id="rId1"/>
    <sheet name="Sheet2" sheetId="2" r:id="rId2"/>
    <sheet name="salim" sheetId="6" r:id="rId3"/>
  </sheets>
  <definedNames>
    <definedName name="IDs">Sheet1!$XFD$2:INDEX(Sheet1!$XFD$2:$XFD$100,COUNTA(Sheet1!$XFD$2:$XFD$100)-COUNTBLANK(Sheet1!$XFD$2:$XFD$100))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6" l="1" a="1"/>
  <c r="C6" i="6" s="1"/>
  <c r="D6" i="6" a="1"/>
  <c r="D6" i="6" s="1"/>
  <c r="E6" i="6" a="1"/>
  <c r="E6" i="6" s="1"/>
  <c r="F6" i="6" a="1"/>
  <c r="F6" i="6" s="1"/>
  <c r="G6" i="6" a="1"/>
  <c r="G6" i="6" s="1"/>
  <c r="H6" i="6" a="1"/>
  <c r="H6" i="6" s="1"/>
  <c r="I6" i="6" a="1"/>
  <c r="I6" i="6" s="1"/>
  <c r="C7" i="6" a="1"/>
  <c r="C7" i="6" s="1"/>
  <c r="D7" i="6" a="1"/>
  <c r="D7" i="6" s="1"/>
  <c r="E7" i="6" a="1"/>
  <c r="E7" i="6" s="1"/>
  <c r="F7" i="6" a="1"/>
  <c r="F7" i="6" s="1"/>
  <c r="G7" i="6" a="1"/>
  <c r="G7" i="6" s="1"/>
  <c r="H7" i="6" a="1"/>
  <c r="H7" i="6" s="1"/>
  <c r="I7" i="6" a="1"/>
  <c r="I7" i="6" s="1"/>
  <c r="C8" i="6" a="1"/>
  <c r="C8" i="6" s="1"/>
  <c r="D8" i="6" a="1"/>
  <c r="D8" i="6" s="1"/>
  <c r="E8" i="6" a="1"/>
  <c r="E8" i="6" s="1"/>
  <c r="F8" i="6" a="1"/>
  <c r="F8" i="6" s="1"/>
  <c r="G8" i="6" a="1"/>
  <c r="G8" i="6" s="1"/>
  <c r="H8" i="6" a="1"/>
  <c r="H8" i="6" s="1"/>
  <c r="I8" i="6" a="1"/>
  <c r="I8" i="6" s="1"/>
  <c r="C9" i="6" a="1"/>
  <c r="C9" i="6" s="1"/>
  <c r="D9" i="6" a="1"/>
  <c r="D9" i="6" s="1"/>
  <c r="E9" i="6" a="1"/>
  <c r="E9" i="6" s="1"/>
  <c r="F9" i="6" a="1"/>
  <c r="F9" i="6" s="1"/>
  <c r="G9" i="6" a="1"/>
  <c r="G9" i="6" s="1"/>
  <c r="H9" i="6" a="1"/>
  <c r="H9" i="6" s="1"/>
  <c r="I9" i="6" a="1"/>
  <c r="I9" i="6" s="1"/>
  <c r="C10" i="6" a="1"/>
  <c r="C10" i="6" s="1"/>
  <c r="D10" i="6" a="1"/>
  <c r="D10" i="6" s="1"/>
  <c r="E10" i="6" a="1"/>
  <c r="E10" i="6" s="1"/>
  <c r="F10" i="6" a="1"/>
  <c r="F10" i="6" s="1"/>
  <c r="G10" i="6" a="1"/>
  <c r="G10" i="6" s="1"/>
  <c r="H10" i="6" a="1"/>
  <c r="H10" i="6" s="1"/>
  <c r="I10" i="6" a="1"/>
  <c r="I10" i="6" s="1"/>
  <c r="C3" i="6" a="1"/>
  <c r="E3" i="6" a="1"/>
  <c r="G3" i="6" a="1"/>
  <c r="I3" i="6" a="1"/>
  <c r="D4" i="6" a="1"/>
  <c r="G4" i="6" a="1"/>
  <c r="I4" i="6" a="1"/>
  <c r="D5" i="6" a="1"/>
  <c r="F5" i="6" a="1"/>
  <c r="H5" i="6" a="1"/>
  <c r="D3" i="6" a="1"/>
  <c r="F3" i="6" a="1"/>
  <c r="H3" i="6" a="1"/>
  <c r="C4" i="6" a="1"/>
  <c r="E4" i="6" a="1"/>
  <c r="F4" i="6" a="1"/>
  <c r="H4" i="6" a="1"/>
  <c r="C5" i="6" a="1"/>
  <c r="E5" i="6" a="1"/>
  <c r="G5" i="6" a="1"/>
  <c r="I5" i="6" a="1"/>
  <c r="E2" i="6" a="1"/>
  <c r="G2" i="6" a="1"/>
  <c r="I2" i="6" a="1"/>
  <c r="D2" i="6" a="1"/>
  <c r="F2" i="6" a="1"/>
  <c r="H2" i="6" a="1"/>
  <c r="C2" i="6" a="1"/>
  <c r="I5" i="6" l="1"/>
  <c r="G5" i="6"/>
  <c r="E5" i="6"/>
  <c r="C5" i="6"/>
  <c r="H4" i="6"/>
  <c r="F4" i="6"/>
  <c r="E4" i="6"/>
  <c r="C4" i="6"/>
  <c r="H3" i="6"/>
  <c r="F3" i="6"/>
  <c r="D3" i="6"/>
  <c r="H5" i="6"/>
  <c r="F5" i="6"/>
  <c r="D5" i="6"/>
  <c r="I4" i="6"/>
  <c r="G4" i="6"/>
  <c r="D4" i="6"/>
  <c r="I3" i="6"/>
  <c r="G3" i="6"/>
  <c r="E3" i="6"/>
  <c r="C3" i="6"/>
  <c r="H2" i="6"/>
  <c r="F2" i="6"/>
  <c r="D2" i="6"/>
  <c r="I2" i="6"/>
  <c r="G2" i="6"/>
  <c r="E2" i="6"/>
  <c r="C2" i="6"/>
  <c r="A5" i="6"/>
  <c r="A4" i="6"/>
  <c r="A3" i="6"/>
  <c r="A2" i="6"/>
  <c r="I8" i="1" l="1"/>
  <c r="XFD3" i="1" l="1" a="1"/>
  <c r="XFD3" i="1" s="1"/>
  <c r="XFD4" i="1" a="1"/>
  <c r="XFD4" i="1" s="1"/>
  <c r="XFD5" i="1" a="1"/>
  <c r="XFD5" i="1" s="1"/>
  <c r="XFD6" i="1" a="1"/>
  <c r="XFD6" i="1" s="1"/>
  <c r="XFD7" i="1" a="1"/>
  <c r="XFD7" i="1" s="1"/>
  <c r="XFD8" i="1" a="1"/>
  <c r="XFD8" i="1" s="1"/>
  <c r="XFD9" i="1" a="1"/>
  <c r="XFD9" i="1" s="1"/>
  <c r="XFD10" i="1" a="1"/>
  <c r="XFD10" i="1" s="1"/>
  <c r="XFD11" i="1" a="1"/>
  <c r="XFD11" i="1" s="1"/>
  <c r="XFD12" i="1" a="1"/>
  <c r="XFD12" i="1" s="1"/>
  <c r="XFD13" i="1" a="1"/>
  <c r="XFD13" i="1" s="1"/>
  <c r="XFD14" i="1" a="1"/>
  <c r="XFD14" i="1" s="1"/>
  <c r="XFD15" i="1" a="1"/>
  <c r="XFD15" i="1" s="1"/>
  <c r="XFD16" i="1" a="1"/>
  <c r="XFD16" i="1" s="1"/>
  <c r="XFD17" i="1" a="1"/>
  <c r="XFD17" i="1" s="1"/>
  <c r="XFD18" i="1" a="1"/>
  <c r="XFD18" i="1" s="1"/>
  <c r="XFD19" i="1" a="1"/>
  <c r="XFD19" i="1" s="1"/>
  <c r="XFD20" i="1" a="1"/>
  <c r="XFD20" i="1" s="1"/>
  <c r="XFD21" i="1" a="1"/>
  <c r="XFD21" i="1" s="1"/>
  <c r="XFD22" i="1" a="1"/>
  <c r="XFD22" i="1" s="1"/>
  <c r="XFD23" i="1" a="1"/>
  <c r="XFD23" i="1" s="1"/>
  <c r="XFD24" i="1" a="1"/>
  <c r="XFD24" i="1" s="1"/>
  <c r="XFD25" i="1" a="1"/>
  <c r="XFD25" i="1" s="1"/>
  <c r="XFD26" i="1" a="1"/>
  <c r="XFD26" i="1" s="1"/>
  <c r="XFD27" i="1" a="1"/>
  <c r="XFD27" i="1" s="1"/>
  <c r="XFD28" i="1" a="1"/>
  <c r="XFD28" i="1" s="1"/>
  <c r="XFD29" i="1" a="1"/>
  <c r="XFD29" i="1" s="1"/>
  <c r="XFD30" i="1" a="1"/>
  <c r="XFD30" i="1" s="1"/>
  <c r="XFD31" i="1" a="1"/>
  <c r="XFD31" i="1" s="1"/>
  <c r="XFD32" i="1" a="1"/>
  <c r="XFD32" i="1" s="1"/>
  <c r="XFD33" i="1" a="1"/>
  <c r="XFD33" i="1" s="1"/>
  <c r="XFD34" i="1" a="1"/>
  <c r="XFD34" i="1" s="1"/>
  <c r="XFD35" i="1" a="1"/>
  <c r="XFD35" i="1" s="1"/>
  <c r="XFD36" i="1" a="1"/>
  <c r="XFD36" i="1" s="1"/>
  <c r="XFD37" i="1" a="1"/>
  <c r="XFD37" i="1" s="1"/>
  <c r="XFD38" i="1" a="1"/>
  <c r="XFD38" i="1" s="1"/>
  <c r="XFD39" i="1" a="1"/>
  <c r="XFD39" i="1" s="1"/>
  <c r="XFD40" i="1" a="1"/>
  <c r="XFD40" i="1" s="1"/>
  <c r="XFD41" i="1" a="1"/>
  <c r="XFD41" i="1" s="1"/>
  <c r="XFD42" i="1" a="1"/>
  <c r="XFD42" i="1" s="1"/>
  <c r="XFD43" i="1" a="1"/>
  <c r="XFD43" i="1" s="1"/>
  <c r="XFD44" i="1" a="1"/>
  <c r="XFD44" i="1" s="1"/>
  <c r="XFD45" i="1" a="1"/>
  <c r="XFD45" i="1" s="1"/>
  <c r="XFD46" i="1" a="1"/>
  <c r="XFD46" i="1" s="1"/>
  <c r="XFD47" i="1" a="1"/>
  <c r="XFD47" i="1" s="1"/>
  <c r="XFD48" i="1" a="1"/>
  <c r="XFD48" i="1" s="1"/>
  <c r="XFD49" i="1" a="1"/>
  <c r="XFD49" i="1" s="1"/>
  <c r="XFD50" i="1" a="1"/>
  <c r="XFD50" i="1" s="1"/>
  <c r="XFD51" i="1" a="1"/>
  <c r="XFD51" i="1" s="1"/>
  <c r="XFD52" i="1" a="1"/>
  <c r="XFD52" i="1" s="1"/>
  <c r="XFD53" i="1" a="1"/>
  <c r="XFD53" i="1" s="1"/>
  <c r="XFD54" i="1" a="1"/>
  <c r="XFD54" i="1" s="1"/>
  <c r="XFD55" i="1" a="1"/>
  <c r="XFD55" i="1" s="1"/>
  <c r="XFD56" i="1" a="1"/>
  <c r="XFD56" i="1" s="1"/>
  <c r="XFD57" i="1" a="1"/>
  <c r="XFD57" i="1" s="1"/>
  <c r="XFD58" i="1" a="1"/>
  <c r="XFD58" i="1" s="1"/>
  <c r="XFD59" i="1" a="1"/>
  <c r="XFD59" i="1" s="1"/>
  <c r="XFD60" i="1" a="1"/>
  <c r="XFD60" i="1" s="1"/>
  <c r="XFD61" i="1" a="1"/>
  <c r="XFD61" i="1" s="1"/>
  <c r="XFD62" i="1" a="1"/>
  <c r="XFD62" i="1" s="1"/>
  <c r="XFD63" i="1" a="1"/>
  <c r="XFD63" i="1" s="1"/>
  <c r="XFD64" i="1" a="1"/>
  <c r="XFD64" i="1" s="1"/>
  <c r="XFD65" i="1" a="1"/>
  <c r="XFD65" i="1" s="1"/>
  <c r="XFD66" i="1" a="1"/>
  <c r="XFD66" i="1" s="1"/>
  <c r="XFD67" i="1" a="1"/>
  <c r="XFD67" i="1" s="1"/>
  <c r="XFD68" i="1" a="1"/>
  <c r="XFD68" i="1" s="1"/>
  <c r="XFD69" i="1" a="1"/>
  <c r="XFD69" i="1" s="1"/>
  <c r="XFD70" i="1" a="1"/>
  <c r="XFD70" i="1" s="1"/>
  <c r="XFD71" i="1" a="1"/>
  <c r="XFD71" i="1" s="1"/>
  <c r="XFD72" i="1" a="1"/>
  <c r="XFD72" i="1" s="1"/>
  <c r="XFD73" i="1" a="1"/>
  <c r="XFD73" i="1" s="1"/>
  <c r="XFD74" i="1" a="1"/>
  <c r="XFD74" i="1" s="1"/>
  <c r="XFD75" i="1" a="1"/>
  <c r="XFD75" i="1" s="1"/>
  <c r="XFD76" i="1" a="1"/>
  <c r="XFD76" i="1" s="1"/>
  <c r="XFD77" i="1" a="1"/>
  <c r="XFD77" i="1" s="1"/>
  <c r="XFD78" i="1" a="1"/>
  <c r="XFD78" i="1" s="1"/>
  <c r="XFD79" i="1" a="1"/>
  <c r="XFD79" i="1" s="1"/>
  <c r="XFD80" i="1" a="1"/>
  <c r="XFD80" i="1" s="1"/>
  <c r="XFD81" i="1" a="1"/>
  <c r="XFD81" i="1" s="1"/>
  <c r="XFD82" i="1" a="1"/>
  <c r="XFD82" i="1" s="1"/>
  <c r="XFD83" i="1" a="1"/>
  <c r="XFD83" i="1" s="1"/>
  <c r="XFD84" i="1" a="1"/>
  <c r="XFD84" i="1" s="1"/>
  <c r="XFD85" i="1" a="1"/>
  <c r="XFD85" i="1" s="1"/>
  <c r="XFD86" i="1" a="1"/>
  <c r="XFD86" i="1" s="1"/>
  <c r="XFD87" i="1" a="1"/>
  <c r="XFD87" i="1" s="1"/>
  <c r="XFD88" i="1" a="1"/>
  <c r="XFD88" i="1" s="1"/>
  <c r="XFD89" i="1" a="1"/>
  <c r="XFD89" i="1" s="1"/>
  <c r="XFD90" i="1" a="1"/>
  <c r="XFD90" i="1" s="1"/>
  <c r="XFD91" i="1" a="1"/>
  <c r="XFD91" i="1" s="1"/>
  <c r="XFD92" i="1" a="1"/>
  <c r="XFD92" i="1" s="1"/>
  <c r="XFD93" i="1" a="1"/>
  <c r="XFD93" i="1" s="1"/>
  <c r="XFD94" i="1" a="1"/>
  <c r="XFD94" i="1" s="1"/>
  <c r="XFD95" i="1" a="1"/>
  <c r="XFD95" i="1" s="1"/>
  <c r="XFD96" i="1" a="1"/>
  <c r="XFD96" i="1" s="1"/>
  <c r="XFD97" i="1" a="1"/>
  <c r="XFD97" i="1" s="1"/>
  <c r="XFD98" i="1" a="1"/>
  <c r="XFD98" i="1" s="1"/>
  <c r="XFD99" i="1" a="1"/>
  <c r="XFD99" i="1" s="1"/>
  <c r="XFD100" i="1" a="1"/>
  <c r="XFD100" i="1" s="1"/>
  <c r="XFD2" i="1" a="1"/>
  <c r="XFD2" i="1" s="1"/>
  <c r="XEY2" i="1" l="1"/>
  <c r="B2" i="2"/>
  <c r="C2" i="2"/>
  <c r="C3" i="2"/>
  <c r="C4" i="2"/>
  <c r="C5" i="2"/>
  <c r="B3" i="2"/>
  <c r="B4" i="2"/>
  <c r="B5" i="2"/>
</calcChain>
</file>

<file path=xl/sharedStrings.xml><?xml version="1.0" encoding="utf-8"?>
<sst xmlns="http://schemas.openxmlformats.org/spreadsheetml/2006/main" count="50" uniqueCount="8">
  <si>
    <t>Employee</t>
  </si>
  <si>
    <t>A1</t>
  </si>
  <si>
    <t>A2</t>
  </si>
  <si>
    <t>A3</t>
  </si>
  <si>
    <t>A4</t>
  </si>
  <si>
    <t>Day Off</t>
  </si>
  <si>
    <t>Shift</t>
  </si>
  <si>
    <t>Staff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</si>
</sst>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mmmm\ dd\ yyyy"/>
  </numFmts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0" borderId="0" xfId="0" applyNumberFormat="1"/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0"/>
  <sheetViews>
    <sheetView zoomScale="85" zoomScaleNormal="85" workbookViewId="0">
      <selection activeCell="E13" sqref="E13"/>
    </sheetView>
  </sheetViews>
  <sheetFormatPr defaultColWidth="10.25" defaultRowHeight="14" x14ac:dyDescent="0.3"/>
  <cols>
    <col min="1" max="1" width="9.83203125" style="1" bestFit="1" customWidth="1"/>
    <col min="2" max="2" width="7.4140625" style="1" bestFit="1" customWidth="1"/>
    <col min="3" max="3" width="28.25" style="1" bestFit="1" customWidth="1"/>
    <col min="4" max="4" width="25.83203125" style="1" bestFit="1" customWidth="1"/>
    <col min="5" max="5" width="23.1640625" style="1" bestFit="1" customWidth="1"/>
    <col min="6" max="6" width="25.58203125" style="1" bestFit="1" customWidth="1"/>
    <col min="7" max="7" width="24.1640625" style="1" bestFit="1" customWidth="1"/>
    <col min="8" max="8" width="24.83203125" style="1" bestFit="1" customWidth="1"/>
    <col min="9" max="9" width="25" style="1" bestFit="1" customWidth="1"/>
    <col min="10" max="16382" width="10.25" style="1"/>
    <col min="16383" max="16383" width="7.25" style="1" customWidth="1"/>
    <col min="16384" max="16384" width="10.25" style="1"/>
  </cols>
  <sheetData>
    <row r="1" spans="1:9 16379:16384" x14ac:dyDescent="0.3">
      <c r="A1" s="3" t="s">
        <v>0</v>
      </c>
      <c r="B1" s="3" t="s">
        <v>7</v>
      </c>
      <c r="C1" s="4">
        <v>42767</v>
      </c>
      <c r="D1" s="4">
        <v>42768</v>
      </c>
      <c r="E1" s="4">
        <v>42769</v>
      </c>
      <c r="F1" s="4">
        <v>42770</v>
      </c>
      <c r="G1" s="4">
        <v>42771</v>
      </c>
      <c r="H1" s="4">
        <v>42772</v>
      </c>
      <c r="I1" s="4">
        <v>42773</v>
      </c>
    </row>
    <row r="2" spans="1:9 16379:16384" x14ac:dyDescent="0.3">
      <c r="A2" s="2" t="s">
        <v>1</v>
      </c>
      <c r="B2" s="2">
        <v>101010</v>
      </c>
      <c r="C2" s="2" t="s">
        <v>6</v>
      </c>
      <c r="D2" s="5" t="s">
        <v>5</v>
      </c>
      <c r="E2" s="2" t="s">
        <v>6</v>
      </c>
      <c r="F2" s="2" t="s">
        <v>6</v>
      </c>
      <c r="G2" s="5" t="s">
        <v>5</v>
      </c>
      <c r="H2" s="2" t="s">
        <v>6</v>
      </c>
      <c r="I2" s="2" t="s">
        <v>6</v>
      </c>
      <c r="XEY2" s="1">
        <f>COUNTA($XFD$2:$XFD$100)-COUNTBLANK($XFD$2:$XFD$100)</f>
        <v>5</v>
      </c>
      <c r="XFD2" s="1">
        <f t="array" ref="XFD2">IF(ROWS($C$2:C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2))))</f>
        <v>101010</v>
      </c>
    </row>
    <row r="3" spans="1:9 16379:16384" x14ac:dyDescent="0.3">
      <c r="A3" s="2" t="s">
        <v>2</v>
      </c>
      <c r="B3" s="2">
        <v>202020</v>
      </c>
      <c r="C3" s="5" t="s">
        <v>5</v>
      </c>
      <c r="D3" s="2" t="s">
        <v>6</v>
      </c>
      <c r="E3" s="2" t="s">
        <v>6</v>
      </c>
      <c r="F3" s="2" t="s">
        <v>6</v>
      </c>
      <c r="G3" s="2" t="s">
        <v>6</v>
      </c>
      <c r="H3" s="2" t="s">
        <v>6</v>
      </c>
      <c r="I3" s="2" t="s">
        <v>6</v>
      </c>
      <c r="XFD3" s="1">
        <f t="array" ref="XFD3">IF(ROWS($C$2:C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3))))</f>
        <v>202020</v>
      </c>
    </row>
    <row r="4" spans="1:9 16379:16384" x14ac:dyDescent="0.3">
      <c r="A4" s="2" t="s">
        <v>3</v>
      </c>
      <c r="B4" s="2">
        <v>303030</v>
      </c>
      <c r="C4" s="2" t="s">
        <v>6</v>
      </c>
      <c r="D4" s="2" t="s">
        <v>6</v>
      </c>
      <c r="E4" s="2" t="s">
        <v>6</v>
      </c>
      <c r="F4" s="5" t="s">
        <v>5</v>
      </c>
      <c r="G4" s="2" t="s">
        <v>6</v>
      </c>
      <c r="H4" s="2" t="s">
        <v>6</v>
      </c>
      <c r="I4" s="2" t="s">
        <v>6</v>
      </c>
      <c r="XFD4" s="1">
        <f t="array" ref="XFD4">IF(ROWS($C$2:C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4))))</f>
        <v>303030</v>
      </c>
    </row>
    <row r="5" spans="1:9 16379:16384" x14ac:dyDescent="0.3">
      <c r="A5" s="2" t="s">
        <v>4</v>
      </c>
      <c r="B5" s="2">
        <v>404040</v>
      </c>
      <c r="C5" s="5" t="s">
        <v>5</v>
      </c>
      <c r="D5" s="2" t="s">
        <v>6</v>
      </c>
      <c r="E5" s="5" t="s">
        <v>5</v>
      </c>
      <c r="F5" s="2" t="s">
        <v>6</v>
      </c>
      <c r="G5" s="2" t="s">
        <v>6</v>
      </c>
      <c r="H5" s="5" t="s">
        <v>5</v>
      </c>
      <c r="I5" s="2" t="s">
        <v>6</v>
      </c>
      <c r="XFD5" s="1">
        <f t="array" ref="XFD5">IF(ROWS($C$2:C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5))))</f>
        <v>404040</v>
      </c>
    </row>
    <row r="6" spans="1:9 16379:16384" x14ac:dyDescent="0.3">
      <c r="B6" s="1">
        <v>606060</v>
      </c>
      <c r="XFD6" s="1">
        <f t="array" ref="XFD6">IF(ROWS($C$2:C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6))))</f>
        <v>606060</v>
      </c>
    </row>
    <row r="7" spans="1:9 16379:16384" x14ac:dyDescent="0.3">
      <c r="XFD7" s="1" t="str">
        <f t="array" ref="XFD7">IF(ROWS($C$2:C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7))))</f>
        <v/>
      </c>
    </row>
    <row r="8" spans="1:9 16379:16384" x14ac:dyDescent="0.3">
      <c r="I8" s="1">
        <f>COLUMN()</f>
        <v>9</v>
      </c>
      <c r="XFD8" s="1" t="str">
        <f t="array" ref="XFD8">IF(ROWS($C$2:C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8))))</f>
        <v/>
      </c>
    </row>
    <row r="9" spans="1:9 16379:16384" x14ac:dyDescent="0.3">
      <c r="XFD9" s="1" t="str">
        <f t="array" ref="XFD9">IF(ROWS($C$2:C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9))))</f>
        <v/>
      </c>
    </row>
    <row r="10" spans="1:9 16379:16384" x14ac:dyDescent="0.3">
      <c r="XFD10" s="1" t="str">
        <f t="array" ref="XFD10">IF(ROWS($C$2:C10)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10))))</f>
        <v/>
      </c>
    </row>
    <row r="11" spans="1:9 16379:16384" x14ac:dyDescent="0.3">
      <c r="XFD11" s="1" t="str">
        <f t="array" ref="XFD11">IF(ROWS($C$2:C11)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11))))</f>
        <v/>
      </c>
    </row>
    <row r="12" spans="1:9 16379:16384" x14ac:dyDescent="0.3">
      <c r="XFD12" s="1" t="str">
        <f t="array" ref="XFD12">IF(ROWS($C$2:C12)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12))))</f>
        <v/>
      </c>
    </row>
    <row r="13" spans="1:9 16379:16384" x14ac:dyDescent="0.3">
      <c r="XFD13" s="1" t="str">
        <f t="array" ref="XFD13">IF(ROWS($C$2:C13)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13))))</f>
        <v/>
      </c>
    </row>
    <row r="14" spans="1:9 16379:16384" x14ac:dyDescent="0.3">
      <c r="XFD14" s="1" t="str">
        <f t="array" ref="XFD14">IF(ROWS($C$2:C14)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14))))</f>
        <v/>
      </c>
    </row>
    <row r="15" spans="1:9 16379:16384" x14ac:dyDescent="0.3">
      <c r="XFD15" s="1" t="str">
        <f t="array" ref="XFD15">IF(ROWS($C$2:C15)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15))))</f>
        <v/>
      </c>
    </row>
    <row r="16" spans="1:9 16379:16384" x14ac:dyDescent="0.3">
      <c r="XFD16" s="1" t="str">
        <f t="array" ref="XFD16">IF(ROWS($C$2:C16)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16))))</f>
        <v/>
      </c>
    </row>
    <row r="17" spans="16384:16384" x14ac:dyDescent="0.3">
      <c r="XFD17" s="1" t="str">
        <f t="array" ref="XFD17">IF(ROWS($C$2:C17)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17))))</f>
        <v/>
      </c>
    </row>
    <row r="18" spans="16384:16384" x14ac:dyDescent="0.3">
      <c r="XFD18" s="1" t="str">
        <f t="array" ref="XFD18">IF(ROWS($C$2:C18)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18))))</f>
        <v/>
      </c>
    </row>
    <row r="19" spans="16384:16384" x14ac:dyDescent="0.3">
      <c r="XFD19" s="1" t="str">
        <f t="array" ref="XFD19">IF(ROWS($C$2:C19)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19))))</f>
        <v/>
      </c>
    </row>
    <row r="20" spans="16384:16384" x14ac:dyDescent="0.3">
      <c r="XFD20" s="1" t="str">
        <f t="array" ref="XFD20">IF(ROWS($C$2:C20)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20))))</f>
        <v/>
      </c>
    </row>
    <row r="21" spans="16384:16384" x14ac:dyDescent="0.3">
      <c r="XFD21" s="1" t="str">
        <f t="array" ref="XFD21">IF(ROWS($C$2:C21)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21))))</f>
        <v/>
      </c>
    </row>
    <row r="22" spans="16384:16384" x14ac:dyDescent="0.3">
      <c r="XFD22" s="1" t="str">
        <f t="array" ref="XFD22">IF(ROWS($C$2:C22)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22))))</f>
        <v/>
      </c>
    </row>
    <row r="23" spans="16384:16384" x14ac:dyDescent="0.3">
      <c r="XFD23" s="1" t="str">
        <f t="array" ref="XFD23">IF(ROWS($C$2:C23)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23))))</f>
        <v/>
      </c>
    </row>
    <row r="24" spans="16384:16384" x14ac:dyDescent="0.3">
      <c r="XFD24" s="1" t="str">
        <f t="array" ref="XFD24">IF(ROWS($C$2:C24)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24))))</f>
        <v/>
      </c>
    </row>
    <row r="25" spans="16384:16384" x14ac:dyDescent="0.3">
      <c r="XFD25" s="1" t="str">
        <f t="array" ref="XFD25">IF(ROWS($C$2:C25)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25))))</f>
        <v/>
      </c>
    </row>
    <row r="26" spans="16384:16384" x14ac:dyDescent="0.3">
      <c r="XFD26" s="1" t="str">
        <f t="array" ref="XFD26">IF(ROWS($C$2:C26)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26))))</f>
        <v/>
      </c>
    </row>
    <row r="27" spans="16384:16384" x14ac:dyDescent="0.3">
      <c r="XFD27" s="1" t="str">
        <f t="array" ref="XFD27">IF(ROWS($C$2:C27)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27))))</f>
        <v/>
      </c>
    </row>
    <row r="28" spans="16384:16384" x14ac:dyDescent="0.3">
      <c r="XFD28" s="1" t="str">
        <f t="array" ref="XFD28">IF(ROWS($C$2:C28)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28))))</f>
        <v/>
      </c>
    </row>
    <row r="29" spans="16384:16384" x14ac:dyDescent="0.3">
      <c r="XFD29" s="1" t="str">
        <f t="array" ref="XFD29">IF(ROWS($C$2:C29)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29))))</f>
        <v/>
      </c>
    </row>
    <row r="30" spans="16384:16384" x14ac:dyDescent="0.3">
      <c r="XFD30" s="1" t="str">
        <f t="array" ref="XFD30">IF(ROWS($C$2:C30)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30))))</f>
        <v/>
      </c>
    </row>
    <row r="31" spans="16384:16384" x14ac:dyDescent="0.3">
      <c r="XFD31" s="1" t="str">
        <f t="array" ref="XFD31">IF(ROWS($C$2:C31)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31))))</f>
        <v/>
      </c>
    </row>
    <row r="32" spans="16384:16384" x14ac:dyDescent="0.3">
      <c r="XFD32" s="1" t="str">
        <f t="array" ref="XFD32">IF(ROWS($C$2:C32)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32))))</f>
        <v/>
      </c>
    </row>
    <row r="33" spans="16384:16384" x14ac:dyDescent="0.3">
      <c r="XFD33" s="1" t="str">
        <f t="array" ref="XFD33">IF(ROWS($C$2:C33)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33))))</f>
        <v/>
      </c>
    </row>
    <row r="34" spans="16384:16384" x14ac:dyDescent="0.3">
      <c r="XFD34" s="1" t="str">
        <f t="array" ref="XFD34">IF(ROWS($C$2:C34)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34))))</f>
        <v/>
      </c>
    </row>
    <row r="35" spans="16384:16384" x14ac:dyDescent="0.3">
      <c r="XFD35" s="1" t="str">
        <f t="array" ref="XFD35">IF(ROWS($C$2:C35)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35))))</f>
        <v/>
      </c>
    </row>
    <row r="36" spans="16384:16384" x14ac:dyDescent="0.3">
      <c r="XFD36" s="1" t="str">
        <f t="array" ref="XFD36">IF(ROWS($C$2:C36)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36))))</f>
        <v/>
      </c>
    </row>
    <row r="37" spans="16384:16384" x14ac:dyDescent="0.3">
      <c r="XFD37" s="1" t="str">
        <f t="array" ref="XFD37">IF(ROWS($C$2:C37)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37))))</f>
        <v/>
      </c>
    </row>
    <row r="38" spans="16384:16384" x14ac:dyDescent="0.3">
      <c r="XFD38" s="1" t="str">
        <f t="array" ref="XFD38">IF(ROWS($C$2:C38)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38))))</f>
        <v/>
      </c>
    </row>
    <row r="39" spans="16384:16384" x14ac:dyDescent="0.3">
      <c r="XFD39" s="1" t="str">
        <f t="array" ref="XFD39">IF(ROWS($C$2:C39)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39))))</f>
        <v/>
      </c>
    </row>
    <row r="40" spans="16384:16384" x14ac:dyDescent="0.3">
      <c r="XFD40" s="1" t="str">
        <f t="array" ref="XFD40">IF(ROWS($C$2:C40)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40))))</f>
        <v/>
      </c>
    </row>
    <row r="41" spans="16384:16384" x14ac:dyDescent="0.3">
      <c r="XFD41" s="1" t="str">
        <f t="array" ref="XFD41">IF(ROWS($C$2:C41)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41))))</f>
        <v/>
      </c>
    </row>
    <row r="42" spans="16384:16384" x14ac:dyDescent="0.3">
      <c r="XFD42" s="1" t="str">
        <f t="array" ref="XFD42">IF(ROWS($C$2:C42)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42))))</f>
        <v/>
      </c>
    </row>
    <row r="43" spans="16384:16384" x14ac:dyDescent="0.3">
      <c r="XFD43" s="1" t="str">
        <f t="array" ref="XFD43">IF(ROWS($C$2:C43)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43))))</f>
        <v/>
      </c>
    </row>
    <row r="44" spans="16384:16384" x14ac:dyDescent="0.3">
      <c r="XFD44" s="1" t="str">
        <f t="array" ref="XFD44">IF(ROWS($C$2:C44)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44))))</f>
        <v/>
      </c>
    </row>
    <row r="45" spans="16384:16384" x14ac:dyDescent="0.3">
      <c r="XFD45" s="1" t="str">
        <f t="array" ref="XFD45">IF(ROWS($C$2:C45)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45))))</f>
        <v/>
      </c>
    </row>
    <row r="46" spans="16384:16384" x14ac:dyDescent="0.3">
      <c r="XFD46" s="1" t="str">
        <f t="array" ref="XFD46">IF(ROWS($C$2:C46)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46))))</f>
        <v/>
      </c>
    </row>
    <row r="47" spans="16384:16384" x14ac:dyDescent="0.3">
      <c r="XFD47" s="1" t="str">
        <f t="array" ref="XFD47">IF(ROWS($C$2:C47)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47))))</f>
        <v/>
      </c>
    </row>
    <row r="48" spans="16384:16384" x14ac:dyDescent="0.3">
      <c r="XFD48" s="1" t="str">
        <f t="array" ref="XFD48">IF(ROWS($C$2:C48)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48))))</f>
        <v/>
      </c>
    </row>
    <row r="49" spans="16384:16384" x14ac:dyDescent="0.3">
      <c r="XFD49" s="1" t="str">
        <f t="array" ref="XFD49">IF(ROWS($C$2:C49)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49))))</f>
        <v/>
      </c>
    </row>
    <row r="50" spans="16384:16384" x14ac:dyDescent="0.3">
      <c r="XFD50" s="1" t="str">
        <f t="array" ref="XFD50">IF(ROWS($C$2:C50)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50))))</f>
        <v/>
      </c>
    </row>
    <row r="51" spans="16384:16384" x14ac:dyDescent="0.3">
      <c r="XFD51" s="1" t="str">
        <f t="array" ref="XFD51">IF(ROWS($C$2:C51)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51))))</f>
        <v/>
      </c>
    </row>
    <row r="52" spans="16384:16384" x14ac:dyDescent="0.3">
      <c r="XFD52" s="1" t="str">
        <f t="array" ref="XFD52">IF(ROWS($C$2:C52)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52))))</f>
        <v/>
      </c>
    </row>
    <row r="53" spans="16384:16384" x14ac:dyDescent="0.3">
      <c r="XFD53" s="1" t="str">
        <f t="array" ref="XFD53">IF(ROWS($C$2:C53)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53))))</f>
        <v/>
      </c>
    </row>
    <row r="54" spans="16384:16384" x14ac:dyDescent="0.3">
      <c r="XFD54" s="1" t="str">
        <f t="array" ref="XFD54">IF(ROWS($C$2:C54)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54))))</f>
        <v/>
      </c>
    </row>
    <row r="55" spans="16384:16384" x14ac:dyDescent="0.3">
      <c r="XFD55" s="1" t="str">
        <f t="array" ref="XFD55">IF(ROWS($C$2:C55)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55))))</f>
        <v/>
      </c>
    </row>
    <row r="56" spans="16384:16384" x14ac:dyDescent="0.3">
      <c r="XFD56" s="1" t="str">
        <f t="array" ref="XFD56">IF(ROWS($C$2:C56)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56))))</f>
        <v/>
      </c>
    </row>
    <row r="57" spans="16384:16384" x14ac:dyDescent="0.3">
      <c r="XFD57" s="1" t="str">
        <f t="array" ref="XFD57">IF(ROWS($C$2:C57)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57))))</f>
        <v/>
      </c>
    </row>
    <row r="58" spans="16384:16384" x14ac:dyDescent="0.3">
      <c r="XFD58" s="1" t="str">
        <f t="array" ref="XFD58">IF(ROWS($C$2:C58)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58))))</f>
        <v/>
      </c>
    </row>
    <row r="59" spans="16384:16384" x14ac:dyDescent="0.3">
      <c r="XFD59" s="1" t="str">
        <f t="array" ref="XFD59">IF(ROWS($C$2:C59)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59))))</f>
        <v/>
      </c>
    </row>
    <row r="60" spans="16384:16384" x14ac:dyDescent="0.3">
      <c r="XFD60" s="1" t="str">
        <f t="array" ref="XFD60">IF(ROWS($C$2:C60)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60))))</f>
        <v/>
      </c>
    </row>
    <row r="61" spans="16384:16384" x14ac:dyDescent="0.3">
      <c r="XFD61" s="1" t="str">
        <f t="array" ref="XFD61">IF(ROWS($C$2:C61)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61))))</f>
        <v/>
      </c>
    </row>
    <row r="62" spans="16384:16384" x14ac:dyDescent="0.3">
      <c r="XFD62" s="1" t="str">
        <f t="array" ref="XFD62">IF(ROWS($C$2:C62)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62))))</f>
        <v/>
      </c>
    </row>
    <row r="63" spans="16384:16384" x14ac:dyDescent="0.3">
      <c r="XFD63" s="1" t="str">
        <f t="array" ref="XFD63">IF(ROWS($C$2:C63)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63))))</f>
        <v/>
      </c>
    </row>
    <row r="64" spans="16384:16384" x14ac:dyDescent="0.3">
      <c r="XFD64" s="1" t="str">
        <f t="array" ref="XFD64">IF(ROWS($C$2:C64)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64))))</f>
        <v/>
      </c>
    </row>
    <row r="65" spans="16384:16384" x14ac:dyDescent="0.3">
      <c r="XFD65" s="1" t="str">
        <f t="array" ref="XFD65">IF(ROWS($C$2:C65)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65))))</f>
        <v/>
      </c>
    </row>
    <row r="66" spans="16384:16384" x14ac:dyDescent="0.3">
      <c r="XFD66" s="1" t="str">
        <f t="array" ref="XFD66">IF(ROWS($C$2:C66)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66))))</f>
        <v/>
      </c>
    </row>
    <row r="67" spans="16384:16384" x14ac:dyDescent="0.3">
      <c r="XFD67" s="1" t="str">
        <f t="array" ref="XFD67">IF(ROWS($C$2:C67)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67))))</f>
        <v/>
      </c>
    </row>
    <row r="68" spans="16384:16384" x14ac:dyDescent="0.3">
      <c r="XFD68" s="1" t="str">
        <f t="array" ref="XFD68">IF(ROWS($C$2:C68)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68))))</f>
        <v/>
      </c>
    </row>
    <row r="69" spans="16384:16384" x14ac:dyDescent="0.3">
      <c r="XFD69" s="1" t="str">
        <f t="array" ref="XFD69">IF(ROWS($C$2:C69)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69))))</f>
        <v/>
      </c>
    </row>
    <row r="70" spans="16384:16384" x14ac:dyDescent="0.3">
      <c r="XFD70" s="1" t="str">
        <f t="array" ref="XFD70">IF(ROWS($C$2:C70)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70))))</f>
        <v/>
      </c>
    </row>
    <row r="71" spans="16384:16384" x14ac:dyDescent="0.3">
      <c r="XFD71" s="1" t="str">
        <f t="array" ref="XFD71">IF(ROWS($C$2:C71)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71))))</f>
        <v/>
      </c>
    </row>
    <row r="72" spans="16384:16384" x14ac:dyDescent="0.3">
      <c r="XFD72" s="1" t="str">
        <f t="array" ref="XFD72">IF(ROWS($C$2:C72)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72))))</f>
        <v/>
      </c>
    </row>
    <row r="73" spans="16384:16384" x14ac:dyDescent="0.3">
      <c r="XFD73" s="1" t="str">
        <f t="array" ref="XFD73">IF(ROWS($C$2:C73)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73))))</f>
        <v/>
      </c>
    </row>
    <row r="74" spans="16384:16384" x14ac:dyDescent="0.3">
      <c r="XFD74" s="1" t="str">
        <f t="array" ref="XFD74">IF(ROWS($C$2:C74)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74))))</f>
        <v/>
      </c>
    </row>
    <row r="75" spans="16384:16384" x14ac:dyDescent="0.3">
      <c r="XFD75" s="1" t="str">
        <f t="array" ref="XFD75">IF(ROWS($C$2:C75)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75))))</f>
        <v/>
      </c>
    </row>
    <row r="76" spans="16384:16384" x14ac:dyDescent="0.3">
      <c r="XFD76" s="1" t="str">
        <f t="array" ref="XFD76">IF(ROWS($C$2:C76)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76))))</f>
        <v/>
      </c>
    </row>
    <row r="77" spans="16384:16384" x14ac:dyDescent="0.3">
      <c r="XFD77" s="1" t="str">
        <f t="array" ref="XFD77">IF(ROWS($C$2:C77)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77))))</f>
        <v/>
      </c>
    </row>
    <row r="78" spans="16384:16384" x14ac:dyDescent="0.3">
      <c r="XFD78" s="1" t="str">
        <f t="array" ref="XFD78">IF(ROWS($C$2:C78)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78))))</f>
        <v/>
      </c>
    </row>
    <row r="79" spans="16384:16384" x14ac:dyDescent="0.3">
      <c r="XFD79" s="1" t="str">
        <f t="array" ref="XFD79">IF(ROWS($C$2:C79)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79))))</f>
        <v/>
      </c>
    </row>
    <row r="80" spans="16384:16384" x14ac:dyDescent="0.3">
      <c r="XFD80" s="1" t="str">
        <f t="array" ref="XFD80">IF(ROWS($C$2:C80)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80))))</f>
        <v/>
      </c>
    </row>
    <row r="81" spans="16384:16384" x14ac:dyDescent="0.3">
      <c r="XFD81" s="1" t="str">
        <f t="array" ref="XFD81">IF(ROWS($C$2:C81)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81))))</f>
        <v/>
      </c>
    </row>
    <row r="82" spans="16384:16384" x14ac:dyDescent="0.3">
      <c r="XFD82" s="1" t="str">
        <f t="array" ref="XFD82">IF(ROWS($C$2:C82)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82))))</f>
        <v/>
      </c>
    </row>
    <row r="83" spans="16384:16384" x14ac:dyDescent="0.3">
      <c r="XFD83" s="1" t="str">
        <f t="array" ref="XFD83">IF(ROWS($C$2:C83)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83))))</f>
        <v/>
      </c>
    </row>
    <row r="84" spans="16384:16384" x14ac:dyDescent="0.3">
      <c r="XFD84" s="1" t="str">
        <f t="array" ref="XFD84">IF(ROWS($C$2:C84)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84))))</f>
        <v/>
      </c>
    </row>
    <row r="85" spans="16384:16384" x14ac:dyDescent="0.3">
      <c r="XFD85" s="1" t="str">
        <f t="array" ref="XFD85">IF(ROWS($C$2:C85)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85))))</f>
        <v/>
      </c>
    </row>
    <row r="86" spans="16384:16384" x14ac:dyDescent="0.3">
      <c r="XFD86" s="1" t="str">
        <f t="array" ref="XFD86">IF(ROWS($C$2:C86)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86))))</f>
        <v/>
      </c>
    </row>
    <row r="87" spans="16384:16384" x14ac:dyDescent="0.3">
      <c r="XFD87" s="1" t="str">
        <f t="array" ref="XFD87">IF(ROWS($C$2:C87)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87))))</f>
        <v/>
      </c>
    </row>
    <row r="88" spans="16384:16384" x14ac:dyDescent="0.3">
      <c r="XFD88" s="1" t="str">
        <f t="array" ref="XFD88">IF(ROWS($C$2:C88)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88))))</f>
        <v/>
      </c>
    </row>
    <row r="89" spans="16384:16384" x14ac:dyDescent="0.3">
      <c r="XFD89" s="1" t="str">
        <f t="array" ref="XFD89">IF(ROWS($C$2:C89)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89))))</f>
        <v/>
      </c>
    </row>
    <row r="90" spans="16384:16384" x14ac:dyDescent="0.3">
      <c r="XFD90" s="1" t="str">
        <f t="array" ref="XFD90">IF(ROWS($C$2:C90)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90))))</f>
        <v/>
      </c>
    </row>
    <row r="91" spans="16384:16384" x14ac:dyDescent="0.3">
      <c r="XFD91" s="1" t="str">
        <f t="array" ref="XFD91">IF(ROWS($C$2:C91)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91))))</f>
        <v/>
      </c>
    </row>
    <row r="92" spans="16384:16384" x14ac:dyDescent="0.3">
      <c r="XFD92" s="1" t="str">
        <f t="array" ref="XFD92">IF(ROWS($C$2:C92)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92))))</f>
        <v/>
      </c>
    </row>
    <row r="93" spans="16384:16384" x14ac:dyDescent="0.3">
      <c r="XFD93" s="1" t="str">
        <f t="array" ref="XFD93">IF(ROWS($C$2:C93)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93))))</f>
        <v/>
      </c>
    </row>
    <row r="94" spans="16384:16384" x14ac:dyDescent="0.3">
      <c r="XFD94" s="1" t="str">
        <f t="array" ref="XFD94">IF(ROWS($C$2:C94)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94))))</f>
        <v/>
      </c>
    </row>
    <row r="95" spans="16384:16384" x14ac:dyDescent="0.3">
      <c r="XFD95" s="1" t="str">
        <f t="array" ref="XFD95">IF(ROWS($C$2:C95)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95))))</f>
        <v/>
      </c>
    </row>
    <row r="96" spans="16384:16384" x14ac:dyDescent="0.3">
      <c r="XFD96" s="1" t="str">
        <f t="array" ref="XFD96">IF(ROWS($C$2:C96)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96))))</f>
        <v/>
      </c>
    </row>
    <row r="97" spans="16384:16384" x14ac:dyDescent="0.3">
      <c r="XFD97" s="1" t="str">
        <f t="array" ref="XFD97">IF(ROWS($C$2:C97)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97))))</f>
        <v/>
      </c>
    </row>
    <row r="98" spans="16384:16384" x14ac:dyDescent="0.3">
      <c r="XFD98" s="1" t="str">
        <f t="array" ref="XFD98">IF(ROWS($C$2:C98)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98))))</f>
        <v/>
      </c>
    </row>
    <row r="99" spans="16384:16384" x14ac:dyDescent="0.3">
      <c r="XFD99" s="1" t="str">
        <f t="array" ref="XFD99">IF(ROWS($C$2:C99)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99))))</f>
        <v/>
      </c>
    </row>
    <row r="100" spans="16384:16384" x14ac:dyDescent="0.3">
      <c r="XFD100" s="1" t="str">
        <f t="array" ref="XFD100">IF(ROWS($C$2:C100)&gt;SUM(IF(FREQUENCY(IF($B$2:$B$100&lt;&gt;"",MATCH("~"&amp;$B$2:$B$100,$B$2:$B$100&amp;"",0)),ROW($B$2:$B$100)-ROW($B$2)+1),1)),"",INDEX($B$2:$B$100,SMALL(IF(FREQUENCY(IF($B$2:$B$100&lt;&gt;"",MATCH("~"&amp;$B$2:$B$100,$B$2:$B$100&amp;"",0)),ROW($B$2:$B$100)-ROW($A$2)+1),ROW($B$2:$B$100)-ROW($B$2)+1),ROWS($C$2:C100)))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5" sqref="B5"/>
    </sheetView>
  </sheetViews>
  <sheetFormatPr defaultRowHeight="14" x14ac:dyDescent="0.3"/>
  <cols>
    <col min="1" max="1" width="15.1640625" customWidth="1"/>
    <col min="2" max="2" width="13.83203125" customWidth="1"/>
    <col min="3" max="3" width="26.6640625" customWidth="1"/>
  </cols>
  <sheetData>
    <row r="1" spans="1:3" x14ac:dyDescent="0.3">
      <c r="A1" s="3" t="s">
        <v>0</v>
      </c>
      <c r="B1" s="3" t="s">
        <v>7</v>
      </c>
      <c r="C1" s="3" t="s">
        <v>5</v>
      </c>
    </row>
    <row r="2" spans="1:3" x14ac:dyDescent="0.3">
      <c r="A2" s="2" t="s">
        <v>1</v>
      </c>
      <c r="B2" s="2">
        <f>INDEX(Sheet1!$A$2:$ZZ$50,MATCH($A2,Sheet1!$A$2:$A$50,0),2)</f>
        <v>101010</v>
      </c>
      <c r="C2" s="6">
        <f>INDEX(Sheet1!$A$1:$I$1,MATCH(C$1,Sheet1!$A2:$I2,0))</f>
        <v>42768</v>
      </c>
    </row>
    <row r="3" spans="1:3" x14ac:dyDescent="0.3">
      <c r="A3" s="2" t="s">
        <v>2</v>
      </c>
      <c r="B3" s="2">
        <f>INDEX(Sheet1!$A$2:$ZZ$50,MATCH($A3,Sheet1!$A$2:$A$50,0),2)</f>
        <v>202020</v>
      </c>
      <c r="C3" s="6">
        <f>INDEX(Sheet1!$A$1:$I$1,MATCH("Day Off",Sheet1!$A3:$I3,0))</f>
        <v>42767</v>
      </c>
    </row>
    <row r="4" spans="1:3" x14ac:dyDescent="0.3">
      <c r="A4" s="2" t="s">
        <v>3</v>
      </c>
      <c r="B4" s="2">
        <f>INDEX(Sheet1!$A$2:$ZZ$50,MATCH($A4,Sheet1!$A$2:$A$50,0),2)</f>
        <v>303030</v>
      </c>
      <c r="C4" s="6">
        <f>INDEX(Sheet1!$A$1:$I$1,MATCH("Day Off",Sheet1!$A4:$I4,0))</f>
        <v>42770</v>
      </c>
    </row>
    <row r="5" spans="1:3" x14ac:dyDescent="0.3">
      <c r="A5" s="2" t="s">
        <v>4</v>
      </c>
      <c r="B5" s="2">
        <f>INDEX(Sheet1!$A$2:$ZZ$50,MATCH($A5,Sheet1!$A$2:$A$50,0),2)</f>
        <v>404040</v>
      </c>
      <c r="C5" s="6">
        <f>INDEX(Sheet1!$A$1:$I$1,MATCH("Day Off",Sheet1!$A5:$I5,0))</f>
        <v>42767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13" sqref="D13"/>
    </sheetView>
  </sheetViews>
  <sheetFormatPr defaultRowHeight="14" x14ac:dyDescent="0.3"/>
  <cols>
    <col min="3" max="3" width="20.33203125" customWidth="1"/>
    <col min="4" max="4" width="16.58203125" customWidth="1"/>
    <col min="5" max="5" width="20.08203125" customWidth="1"/>
    <col min="6" max="9" width="13.75" customWidth="1"/>
  </cols>
  <sheetData>
    <row r="1" spans="1:9" x14ac:dyDescent="0.3">
      <c r="A1" s="3" t="s">
        <v>0</v>
      </c>
      <c r="B1" s="3" t="s">
        <v>7</v>
      </c>
      <c r="C1" s="3" t="s">
        <v>5</v>
      </c>
      <c r="D1" s="3" t="s">
        <v>5</v>
      </c>
      <c r="E1" s="3" t="s">
        <v>5</v>
      </c>
      <c r="F1" s="3" t="s">
        <v>5</v>
      </c>
      <c r="G1" s="3" t="s">
        <v>5</v>
      </c>
      <c r="H1" s="3" t="s">
        <v>5</v>
      </c>
      <c r="I1" s="3" t="s">
        <v>5</v>
      </c>
    </row>
    <row r="2" spans="1:9" x14ac:dyDescent="0.3">
      <c r="A2" t="str">
        <f>IF(B2="","",INDEX(Sheet1!$A$2:$A$100,MATCH(B2,Sheet1!$B$2:$B$100,0)))</f>
        <v>A1</v>
      </c>
      <c r="B2" s="7">
        <v>101010</v>
      </c>
      <c r="C2" s="6">
        <f t="array" aca="1" ref="C2" ca="1">IFERROR(IF($B2="","",INDEX(Sheet1!$C$1:$I$1,SMALL(IF(INDIRECT("Sheet1!"&amp;ADDRESS(MATCH($B2,Sheet1!$B$2:$B$10,0)+1,3)&amp;":"&amp;ADDRESS(MATCH($B2,Sheet1!$B$2:$B$10,0)+1,9))=$C$1:$I$1,COLUMN($C$1:$I$1)),COLUMNS($C$1:C1))-2)),"")</f>
        <v>42768</v>
      </c>
      <c r="D2" s="6">
        <f t="array" aca="1" ref="D2" ca="1">IFERROR(IF($B2="","",INDEX(Sheet1!$C$1:$I$1,SMALL(IF(INDIRECT("Sheet1!"&amp;ADDRESS(MATCH($B2,Sheet1!$B$2:$B$10,0)+1,3)&amp;":"&amp;ADDRESS(MATCH($B2,Sheet1!$B$2:$B$10,0)+1,9))=$C$1:$I$1,COLUMN($C$1:$I$1)),COLUMNS($C$1:D1))-2)),"")</f>
        <v>42771</v>
      </c>
      <c r="E2" s="6" t="str">
        <f t="array" aca="1" ref="E2" ca="1">IFERROR(IF($B2="","",INDEX(Sheet1!$C$1:$I$1,SMALL(IF(INDIRECT("Sheet1!"&amp;ADDRESS(MATCH($B2,Sheet1!$B$2:$B$10,0)+1,3)&amp;":"&amp;ADDRESS(MATCH($B2,Sheet1!$B$2:$B$10,0)+1,9))=$C$1:$I$1,COLUMN($C$1:$I$1)),COLUMNS($C$1:E1))-2)),"")</f>
        <v/>
      </c>
      <c r="F2" s="6" t="str">
        <f t="array" aca="1" ref="F2" ca="1">IFERROR(IF($B2="","",INDEX(Sheet1!$C$1:$I$1,SMALL(IF(INDIRECT("Sheet1!"&amp;ADDRESS(MATCH($B2,Sheet1!$B$2:$B$10,0)+1,3)&amp;":"&amp;ADDRESS(MATCH($B2,Sheet1!$B$2:$B$10,0)+1,9))=$C$1:$I$1,COLUMN($C$1:$I$1)),COLUMNS($C$1:F1))-2)),"")</f>
        <v/>
      </c>
      <c r="G2" s="6" t="str">
        <f t="array" aca="1" ref="G2" ca="1">IFERROR(IF($B2="","",INDEX(Sheet1!$C$1:$I$1,SMALL(IF(INDIRECT("Sheet1!"&amp;ADDRESS(MATCH($B2,Sheet1!$B$2:$B$10,0)+1,3)&amp;":"&amp;ADDRESS(MATCH($B2,Sheet1!$B$2:$B$10,0)+1,9))=$C$1:$I$1,COLUMN($C$1:$I$1)),COLUMNS($C$1:G1))-2)),"")</f>
        <v/>
      </c>
      <c r="H2" s="6" t="str">
        <f t="array" aca="1" ref="H2" ca="1">IFERROR(IF($B2="","",INDEX(Sheet1!$C$1:$I$1,SMALL(IF(INDIRECT("Sheet1!"&amp;ADDRESS(MATCH($B2,Sheet1!$B$2:$B$10,0)+1,3)&amp;":"&amp;ADDRESS(MATCH($B2,Sheet1!$B$2:$B$10,0)+1,9))=$C$1:$I$1,COLUMN($C$1:$I$1)),COLUMNS($C$1:H1))-2)),"")</f>
        <v/>
      </c>
      <c r="I2" s="6" t="str">
        <f t="array" aca="1" ref="I2" ca="1">IFERROR(IF($B2="","",INDEX(Sheet1!$C$1:$I$1,SMALL(IF(INDIRECT("Sheet1!"&amp;ADDRESS(MATCH($B2,Sheet1!$B$2:$B$10,0)+1,3)&amp;":"&amp;ADDRESS(MATCH($B2,Sheet1!$B$2:$B$10,0)+1,9))=$C$1:$I$1,COLUMN($C$1:$I$1)),COLUMNS($C$1:I1))-2)),"")</f>
        <v/>
      </c>
    </row>
    <row r="3" spans="1:9" x14ac:dyDescent="0.3">
      <c r="A3" t="str">
        <f>IF(B3="","",INDEX(Sheet1!$A$2:$A$100,MATCH(B3,Sheet1!$B$2:$B$100,0)))</f>
        <v>A2</v>
      </c>
      <c r="B3" s="7">
        <v>202020</v>
      </c>
      <c r="C3" s="6">
        <f t="array" aca="1" ref="C3" ca="1">IFERROR(IF($B3="","",INDEX(Sheet1!$C$1:$I$1,SMALL(IF(INDIRECT("Sheet1!"&amp;ADDRESS(MATCH($B3,Sheet1!$B$2:$B$10,0)+1,3)&amp;":"&amp;ADDRESS(MATCH($B3,Sheet1!$B$2:$B$10,0)+1,9))=$C$1:$I$1,COLUMN($C$1:$I$1)),COLUMNS($C$1:C2))-2)),"")</f>
        <v>42767</v>
      </c>
      <c r="D3" s="6" t="str">
        <f t="array" aca="1" ref="D3" ca="1">IFERROR(IF($B3="","",INDEX(Sheet1!$C$1:$I$1,SMALL(IF(INDIRECT("Sheet1!"&amp;ADDRESS(MATCH($B3,Sheet1!$B$2:$B$10,0)+1,3)&amp;":"&amp;ADDRESS(MATCH($B3,Sheet1!$B$2:$B$10,0)+1,9))=$C$1:$I$1,COLUMN($C$1:$I$1)),COLUMNS($C$1:D2))-2)),"")</f>
        <v/>
      </c>
      <c r="E3" s="6" t="str">
        <f t="array" aca="1" ref="E3" ca="1">IFERROR(IF($B3="","",INDEX(Sheet1!$C$1:$I$1,SMALL(IF(INDIRECT("Sheet1!"&amp;ADDRESS(MATCH($B3,Sheet1!$B$2:$B$10,0)+1,3)&amp;":"&amp;ADDRESS(MATCH($B3,Sheet1!$B$2:$B$10,0)+1,9))=$C$1:$I$1,COLUMN($C$1:$I$1)),COLUMNS($C$1:E2))-2)),"")</f>
        <v/>
      </c>
      <c r="F3" s="6" t="str">
        <f t="array" aca="1" ref="F3" ca="1">IFERROR(IF($B3="","",INDEX(Sheet1!$C$1:$I$1,SMALL(IF(INDIRECT("Sheet1!"&amp;ADDRESS(MATCH($B3,Sheet1!$B$2:$B$10,0)+1,3)&amp;":"&amp;ADDRESS(MATCH($B3,Sheet1!$B$2:$B$10,0)+1,9))=$C$1:$I$1,COLUMN($C$1:$I$1)),COLUMNS($C$1:F2))-2)),"")</f>
        <v/>
      </c>
      <c r="G3" s="6" t="str">
        <f t="array" aca="1" ref="G3" ca="1">IFERROR(IF($B3="","",INDEX(Sheet1!$C$1:$I$1,SMALL(IF(INDIRECT("Sheet1!"&amp;ADDRESS(MATCH($B3,Sheet1!$B$2:$B$10,0)+1,3)&amp;":"&amp;ADDRESS(MATCH($B3,Sheet1!$B$2:$B$10,0)+1,9))=$C$1:$I$1,COLUMN($C$1:$I$1)),COLUMNS($C$1:G2))-2)),"")</f>
        <v/>
      </c>
      <c r="H3" s="6" t="str">
        <f t="array" aca="1" ref="H3" ca="1">IFERROR(IF($B3="","",INDEX(Sheet1!$C$1:$I$1,SMALL(IF(INDIRECT("Sheet1!"&amp;ADDRESS(MATCH($B3,Sheet1!$B$2:$B$10,0)+1,3)&amp;":"&amp;ADDRESS(MATCH($B3,Sheet1!$B$2:$B$10,0)+1,9))=$C$1:$I$1,COLUMN($C$1:$I$1)),COLUMNS($C$1:H2))-2)),"")</f>
        <v/>
      </c>
      <c r="I3" s="6" t="str">
        <f t="array" aca="1" ref="I3" ca="1">IFERROR(IF($B3="","",INDEX(Sheet1!$C$1:$I$1,SMALL(IF(INDIRECT("Sheet1!"&amp;ADDRESS(MATCH($B3,Sheet1!$B$2:$B$10,0)+1,3)&amp;":"&amp;ADDRESS(MATCH($B3,Sheet1!$B$2:$B$10,0)+1,9))=$C$1:$I$1,COLUMN($C$1:$I$1)),COLUMNS($C$1:I2))-2)),"")</f>
        <v/>
      </c>
    </row>
    <row r="4" spans="1:9" x14ac:dyDescent="0.3">
      <c r="A4" t="str">
        <f>IF(B4="","",INDEX(Sheet1!$A$2:$A$100,MATCH(B4,Sheet1!$B$2:$B$100,0)))</f>
        <v>A3</v>
      </c>
      <c r="B4" s="7">
        <v>303030</v>
      </c>
      <c r="C4" s="6">
        <f t="array" aca="1" ref="C4" ca="1">IFERROR(IF($B4="","",INDEX(Sheet1!$C$1:$I$1,SMALL(IF(INDIRECT("Sheet1!"&amp;ADDRESS(MATCH($B4,Sheet1!$B$2:$B$10,0)+1,3)&amp;":"&amp;ADDRESS(MATCH($B4,Sheet1!$B$2:$B$10,0)+1,9))=$C$1:$I$1,COLUMN($C$1:$I$1)),COLUMNS($C$1:C3))-2)),"")</f>
        <v>42770</v>
      </c>
      <c r="D4" s="6" t="str">
        <f t="array" aca="1" ref="D4" ca="1">IFERROR(IF($B4="","",INDEX(Sheet1!$C$1:$I$1,SMALL(IF(INDIRECT("Sheet1!"&amp;ADDRESS(MATCH($B4,Sheet1!$B$2:$B$10,0)+1,3)&amp;":"&amp;ADDRESS(MATCH($B4,Sheet1!$B$2:$B$10,0)+1,9))=$C$1:$I$1,COLUMN($C$1:$I$1)),COLUMNS($C$1:D3))-2)),"")</f>
        <v/>
      </c>
      <c r="E4" s="6" t="str">
        <f t="array" aca="1" ref="E4" ca="1">IFERROR(IF($B4="","",INDEX(Sheet1!$C$1:$I$1,SMALL(IF(INDIRECT("Sheet1!"&amp;ADDRESS(MATCH($B4,Sheet1!$B$2:$B$10,0)+1,3)&amp;":"&amp;ADDRESS(MATCH($B4,Sheet1!$B$2:$B$10,0)+1,9))=$C$1:$I$1,COLUMN($C$1:$I$1)),COLUMNS($C$1:E3))-2)),"")</f>
        <v/>
      </c>
      <c r="F4" s="6" t="str">
        <f t="array" aca="1" ref="F4" ca="1">IFERROR(IF($B4="","",INDEX(Sheet1!$C$1:$I$1,SMALL(IF(INDIRECT("Sheet1!"&amp;ADDRESS(MATCH($B4,Sheet1!$B$2:$B$10,0)+1,3)&amp;":"&amp;ADDRESS(MATCH($B4,Sheet1!$B$2:$B$10,0)+1,9))=$C$1:$I$1,COLUMN($C$1:$I$1)),COLUMNS($C$1:F3))-2)),"")</f>
        <v/>
      </c>
      <c r="G4" s="6" t="str">
        <f t="array" aca="1" ref="G4" ca="1">IFERROR(IF($B4="","",INDEX(Sheet1!$C$1:$I$1,SMALL(IF(INDIRECT("Sheet1!"&amp;ADDRESS(MATCH($B4,Sheet1!$B$2:$B$10,0)+1,3)&amp;":"&amp;ADDRESS(MATCH($B4,Sheet1!$B$2:$B$10,0)+1,9))=$C$1:$I$1,COLUMN($C$1:$I$1)),COLUMNS($C$1:G3))-2)),"")</f>
        <v/>
      </c>
      <c r="H4" s="6" t="str">
        <f t="array" aca="1" ref="H4" ca="1">IFERROR(IF($B4="","",INDEX(Sheet1!$C$1:$I$1,SMALL(IF(INDIRECT("Sheet1!"&amp;ADDRESS(MATCH($B4,Sheet1!$B$2:$B$10,0)+1,3)&amp;":"&amp;ADDRESS(MATCH($B4,Sheet1!$B$2:$B$10,0)+1,9))=$C$1:$I$1,COLUMN($C$1:$I$1)),COLUMNS($C$1:H3))-2)),"")</f>
        <v/>
      </c>
      <c r="I4" s="6" t="str">
        <f t="array" aca="1" ref="I4" ca="1">IFERROR(IF($B4="","",INDEX(Sheet1!$C$1:$I$1,SMALL(IF(INDIRECT("Sheet1!"&amp;ADDRESS(MATCH($B4,Sheet1!$B$2:$B$10,0)+1,3)&amp;":"&amp;ADDRESS(MATCH($B4,Sheet1!$B$2:$B$10,0)+1,9))=$C$1:$I$1,COLUMN($C$1:$I$1)),COLUMNS($C$1:I3))-2)),"")</f>
        <v/>
      </c>
    </row>
    <row r="5" spans="1:9" x14ac:dyDescent="0.3">
      <c r="A5" t="str">
        <f>IF(B5="","",INDEX(Sheet1!$A$2:$A$100,MATCH(B5,Sheet1!$B$2:$B$100,0)))</f>
        <v>A4</v>
      </c>
      <c r="B5" s="7">
        <v>404040</v>
      </c>
      <c r="C5" s="6">
        <f t="array" aca="1" ref="C5" ca="1">IFERROR(IF($B5="","",INDEX(Sheet1!$C$1:$I$1,SMALL(IF(INDIRECT("Sheet1!"&amp;ADDRESS(MATCH($B5,Sheet1!$B$2:$B$10,0)+1,3)&amp;":"&amp;ADDRESS(MATCH($B5,Sheet1!$B$2:$B$10,0)+1,9))=$C$1:$I$1,COLUMN($C$1:$I$1)),COLUMNS($C$1:C4))-2)),"")</f>
        <v>42767</v>
      </c>
      <c r="D5" s="6">
        <f t="array" aca="1" ref="D5" ca="1">IFERROR(IF($B5="","",INDEX(Sheet1!$C$1:$I$1,SMALL(IF(INDIRECT("Sheet1!"&amp;ADDRESS(MATCH($B5,Sheet1!$B$2:$B$10,0)+1,3)&amp;":"&amp;ADDRESS(MATCH($B5,Sheet1!$B$2:$B$10,0)+1,9))=$C$1:$I$1,COLUMN($C$1:$I$1)),COLUMNS($C$1:D4))-2)),"")</f>
        <v>42769</v>
      </c>
      <c r="E5" s="6">
        <f t="array" aca="1" ref="E5" ca="1">IFERROR(IF($B5="","",INDEX(Sheet1!$C$1:$I$1,SMALL(IF(INDIRECT("Sheet1!"&amp;ADDRESS(MATCH($B5,Sheet1!$B$2:$B$10,0)+1,3)&amp;":"&amp;ADDRESS(MATCH($B5,Sheet1!$B$2:$B$10,0)+1,9))=$C$1:$I$1,COLUMN($C$1:$I$1)),COLUMNS($C$1:E4))-2)),"")</f>
        <v>42772</v>
      </c>
      <c r="F5" s="6" t="str">
        <f t="array" aca="1" ref="F5" ca="1">IFERROR(IF($B5="","",INDEX(Sheet1!$C$1:$I$1,SMALL(IF(INDIRECT("Sheet1!"&amp;ADDRESS(MATCH($B5,Sheet1!$B$2:$B$10,0)+1,3)&amp;":"&amp;ADDRESS(MATCH($B5,Sheet1!$B$2:$B$10,0)+1,9))=$C$1:$I$1,COLUMN($C$1:$I$1)),COLUMNS($C$1:F4))-2)),"")</f>
        <v/>
      </c>
      <c r="G5" s="6" t="str">
        <f t="array" aca="1" ref="G5" ca="1">IFERROR(IF($B5="","",INDEX(Sheet1!$C$1:$I$1,SMALL(IF(INDIRECT("Sheet1!"&amp;ADDRESS(MATCH($B5,Sheet1!$B$2:$B$10,0)+1,3)&amp;":"&amp;ADDRESS(MATCH($B5,Sheet1!$B$2:$B$10,0)+1,9))=$C$1:$I$1,COLUMN($C$1:$I$1)),COLUMNS($C$1:G4))-2)),"")</f>
        <v/>
      </c>
      <c r="H5" s="6" t="str">
        <f t="array" aca="1" ref="H5" ca="1">IFERROR(IF($B5="","",INDEX(Sheet1!$C$1:$I$1,SMALL(IF(INDIRECT("Sheet1!"&amp;ADDRESS(MATCH($B5,Sheet1!$B$2:$B$10,0)+1,3)&amp;":"&amp;ADDRESS(MATCH($B5,Sheet1!$B$2:$B$10,0)+1,9))=$C$1:$I$1,COLUMN($C$1:$I$1)),COLUMNS($C$1:H4))-2)),"")</f>
        <v/>
      </c>
      <c r="I5" s="6" t="str">
        <f t="array" aca="1" ref="I5" ca="1">IFERROR(IF($B5="","",INDEX(Sheet1!$C$1:$I$1,SMALL(IF(INDIRECT("Sheet1!"&amp;ADDRESS(MATCH($B5,Sheet1!$B$2:$B$10,0)+1,3)&amp;":"&amp;ADDRESS(MATCH($B5,Sheet1!$B$2:$B$10,0)+1,9))=$C$1:$I$1,COLUMN($C$1:$I$1)),COLUMNS($C$1:I4))-2)),"")</f>
        <v/>
      </c>
    </row>
    <row r="6" spans="1:9" x14ac:dyDescent="0.3">
      <c r="B6" s="7"/>
      <c r="C6" s="6" t="str">
        <f t="array" aca="1" ref="C6" ca="1">IFERROR(IF($B6="","",INDEX(Sheet1!$C$1:$I$1,SMALL(IF(INDIRECT("Sheet1!"&amp;ADDRESS(MATCH($B6,Sheet1!$B$2:$B$10,0)+1,3)&amp;":"&amp;ADDRESS(MATCH($B6,Sheet1!$B$2:$B$10,0)+1,9))=$C$1:$I$1,COLUMN($C$1:$I$1)),COLUMNS($C$1:C5))-2)),"")</f>
        <v/>
      </c>
      <c r="D6" s="6" t="str">
        <f t="array" aca="1" ref="D6" ca="1">IFERROR(IF($B6="","",INDEX(Sheet1!$C$1:$I$1,SMALL(IF(INDIRECT("Sheet1!"&amp;ADDRESS(MATCH($B6,Sheet1!$B$2:$B$10,0)+1,3)&amp;":"&amp;ADDRESS(MATCH($B6,Sheet1!$B$2:$B$10,0)+1,9))=$C$1:$I$1,COLUMN($C$1:$I$1)),COLUMNS($C$1:D5))-2)),"")</f>
        <v/>
      </c>
      <c r="E6" s="6" t="str">
        <f t="array" aca="1" ref="E6" ca="1">IFERROR(IF($B6="","",INDEX(Sheet1!$C$1:$I$1,SMALL(IF(INDIRECT("Sheet1!"&amp;ADDRESS(MATCH($B6,Sheet1!$B$2:$B$10,0)+1,3)&amp;":"&amp;ADDRESS(MATCH($B6,Sheet1!$B$2:$B$10,0)+1,9))=$C$1:$I$1,COLUMN($C$1:$I$1)),COLUMNS($C$1:E5))-2)),"")</f>
        <v/>
      </c>
      <c r="F6" s="6" t="str">
        <f t="array" aca="1" ref="F6" ca="1">IFERROR(IF($B6="","",INDEX(Sheet1!$C$1:$I$1,SMALL(IF(INDIRECT("Sheet1!"&amp;ADDRESS(MATCH($B6,Sheet1!$B$2:$B$10,0)+1,3)&amp;":"&amp;ADDRESS(MATCH($B6,Sheet1!$B$2:$B$10,0)+1,9))=$C$1:$I$1,COLUMN($C$1:$I$1)),COLUMNS($C$1:F5))-2)),"")</f>
        <v/>
      </c>
      <c r="G6" s="6" t="str">
        <f t="array" aca="1" ref="G6" ca="1">IFERROR(IF($B6="","",INDEX(Sheet1!$C$1:$I$1,SMALL(IF(INDIRECT("Sheet1!"&amp;ADDRESS(MATCH($B6,Sheet1!$B$2:$B$10,0)+1,3)&amp;":"&amp;ADDRESS(MATCH($B6,Sheet1!$B$2:$B$10,0)+1,9))=$C$1:$I$1,COLUMN($C$1:$I$1)),COLUMNS($C$1:G5))-2)),"")</f>
        <v/>
      </c>
      <c r="H6" s="6" t="str">
        <f t="array" aca="1" ref="H6" ca="1">IFERROR(IF($B6="","",INDEX(Sheet1!$C$1:$I$1,SMALL(IF(INDIRECT("Sheet1!"&amp;ADDRESS(MATCH($B6,Sheet1!$B$2:$B$10,0)+1,3)&amp;":"&amp;ADDRESS(MATCH($B6,Sheet1!$B$2:$B$10,0)+1,9))=$C$1:$I$1,COLUMN($C$1:$I$1)),COLUMNS($C$1:H5))-2)),"")</f>
        <v/>
      </c>
      <c r="I6" s="6" t="str">
        <f t="array" aca="1" ref="I6" ca="1">IFERROR(IF($B6="","",INDEX(Sheet1!$C$1:$I$1,SMALL(IF(INDIRECT("Sheet1!"&amp;ADDRESS(MATCH($B6,Sheet1!$B$2:$B$10,0)+1,3)&amp;":"&amp;ADDRESS(MATCH($B6,Sheet1!$B$2:$B$10,0)+1,9))=$C$1:$I$1,COLUMN($C$1:$I$1)),COLUMNS($C$1:I5))-2)),"")</f>
        <v/>
      </c>
    </row>
    <row r="7" spans="1:9" x14ac:dyDescent="0.3">
      <c r="B7" s="7"/>
      <c r="C7" s="6" t="str">
        <f t="array" aca="1" ref="C7" ca="1">IFERROR(IF($B7="","",INDEX(Sheet1!$C$1:$I$1,SMALL(IF(INDIRECT("Sheet1!"&amp;ADDRESS(MATCH($B7,Sheet1!$B$2:$B$10,0)+1,3)&amp;":"&amp;ADDRESS(MATCH($B7,Sheet1!$B$2:$B$10,0)+1,9))=$C$1:$I$1,COLUMN($C$1:$I$1)),COLUMNS($C$1:C6))-2)),"")</f>
        <v/>
      </c>
      <c r="D7" s="6" t="str">
        <f t="array" aca="1" ref="D7" ca="1">IFERROR(IF($B7="","",INDEX(Sheet1!$C$1:$I$1,SMALL(IF(INDIRECT("Sheet1!"&amp;ADDRESS(MATCH($B7,Sheet1!$B$2:$B$10,0)+1,3)&amp;":"&amp;ADDRESS(MATCH($B7,Sheet1!$B$2:$B$10,0)+1,9))=$C$1:$I$1,COLUMN($C$1:$I$1)),COLUMNS($C$1:D6))-2)),"")</f>
        <v/>
      </c>
      <c r="E7" s="6" t="str">
        <f t="array" aca="1" ref="E7" ca="1">IFERROR(IF($B7="","",INDEX(Sheet1!$C$1:$I$1,SMALL(IF(INDIRECT("Sheet1!"&amp;ADDRESS(MATCH($B7,Sheet1!$B$2:$B$10,0)+1,3)&amp;":"&amp;ADDRESS(MATCH($B7,Sheet1!$B$2:$B$10,0)+1,9))=$C$1:$I$1,COLUMN($C$1:$I$1)),COLUMNS($C$1:E6))-2)),"")</f>
        <v/>
      </c>
      <c r="F7" s="6" t="str">
        <f t="array" aca="1" ref="F7" ca="1">IFERROR(IF($B7="","",INDEX(Sheet1!$C$1:$I$1,SMALL(IF(INDIRECT("Sheet1!"&amp;ADDRESS(MATCH($B7,Sheet1!$B$2:$B$10,0)+1,3)&amp;":"&amp;ADDRESS(MATCH($B7,Sheet1!$B$2:$B$10,0)+1,9))=$C$1:$I$1,COLUMN($C$1:$I$1)),COLUMNS($C$1:F6))-2)),"")</f>
        <v/>
      </c>
      <c r="G7" s="6" t="str">
        <f t="array" aca="1" ref="G7" ca="1">IFERROR(IF($B7="","",INDEX(Sheet1!$C$1:$I$1,SMALL(IF(INDIRECT("Sheet1!"&amp;ADDRESS(MATCH($B7,Sheet1!$B$2:$B$10,0)+1,3)&amp;":"&amp;ADDRESS(MATCH($B7,Sheet1!$B$2:$B$10,0)+1,9))=$C$1:$I$1,COLUMN($C$1:$I$1)),COLUMNS($C$1:G6))-2)),"")</f>
        <v/>
      </c>
      <c r="H7" s="6" t="str">
        <f t="array" aca="1" ref="H7" ca="1">IFERROR(IF($B7="","",INDEX(Sheet1!$C$1:$I$1,SMALL(IF(INDIRECT("Sheet1!"&amp;ADDRESS(MATCH($B7,Sheet1!$B$2:$B$10,0)+1,3)&amp;":"&amp;ADDRESS(MATCH($B7,Sheet1!$B$2:$B$10,0)+1,9))=$C$1:$I$1,COLUMN($C$1:$I$1)),COLUMNS($C$1:H6))-2)),"")</f>
        <v/>
      </c>
      <c r="I7" s="6" t="str">
        <f t="array" aca="1" ref="I7" ca="1">IFERROR(IF($B7="","",INDEX(Sheet1!$C$1:$I$1,SMALL(IF(INDIRECT("Sheet1!"&amp;ADDRESS(MATCH($B7,Sheet1!$B$2:$B$10,0)+1,3)&amp;":"&amp;ADDRESS(MATCH($B7,Sheet1!$B$2:$B$10,0)+1,9))=$C$1:$I$1,COLUMN($C$1:$I$1)),COLUMNS($C$1:I6))-2)),"")</f>
        <v/>
      </c>
    </row>
    <row r="8" spans="1:9" x14ac:dyDescent="0.3">
      <c r="B8" s="7"/>
      <c r="C8" s="6" t="str">
        <f t="array" aca="1" ref="C8" ca="1">IFERROR(IF($B8="","",INDEX(Sheet1!$C$1:$I$1,SMALL(IF(INDIRECT("Sheet1!"&amp;ADDRESS(MATCH($B8,Sheet1!$B$2:$B$10,0)+1,3)&amp;":"&amp;ADDRESS(MATCH($B8,Sheet1!$B$2:$B$10,0)+1,9))=$C$1:$I$1,COLUMN($C$1:$I$1)),COLUMNS($C$1:C7))-2)),"")</f>
        <v/>
      </c>
      <c r="D8" s="6" t="str">
        <f t="array" aca="1" ref="D8" ca="1">IFERROR(IF($B8="","",INDEX(Sheet1!$C$1:$I$1,SMALL(IF(INDIRECT("Sheet1!"&amp;ADDRESS(MATCH($B8,Sheet1!$B$2:$B$10,0)+1,3)&amp;":"&amp;ADDRESS(MATCH($B8,Sheet1!$B$2:$B$10,0)+1,9))=$C$1:$I$1,COLUMN($C$1:$I$1)),COLUMNS($C$1:D7))-2)),"")</f>
        <v/>
      </c>
      <c r="E8" s="6" t="str">
        <f t="array" aca="1" ref="E8" ca="1">IFERROR(IF($B8="","",INDEX(Sheet1!$C$1:$I$1,SMALL(IF(INDIRECT("Sheet1!"&amp;ADDRESS(MATCH($B8,Sheet1!$B$2:$B$10,0)+1,3)&amp;":"&amp;ADDRESS(MATCH($B8,Sheet1!$B$2:$B$10,0)+1,9))=$C$1:$I$1,COLUMN($C$1:$I$1)),COLUMNS($C$1:E7))-2)),"")</f>
        <v/>
      </c>
      <c r="F8" s="6" t="str">
        <f t="array" aca="1" ref="F8" ca="1">IFERROR(IF($B8="","",INDEX(Sheet1!$C$1:$I$1,SMALL(IF(INDIRECT("Sheet1!"&amp;ADDRESS(MATCH($B8,Sheet1!$B$2:$B$10,0)+1,3)&amp;":"&amp;ADDRESS(MATCH($B8,Sheet1!$B$2:$B$10,0)+1,9))=$C$1:$I$1,COLUMN($C$1:$I$1)),COLUMNS($C$1:F7))-2)),"")</f>
        <v/>
      </c>
      <c r="G8" s="6" t="str">
        <f t="array" aca="1" ref="G8" ca="1">IFERROR(IF($B8="","",INDEX(Sheet1!$C$1:$I$1,SMALL(IF(INDIRECT("Sheet1!"&amp;ADDRESS(MATCH($B8,Sheet1!$B$2:$B$10,0)+1,3)&amp;":"&amp;ADDRESS(MATCH($B8,Sheet1!$B$2:$B$10,0)+1,9))=$C$1:$I$1,COLUMN($C$1:$I$1)),COLUMNS($C$1:G7))-2)),"")</f>
        <v/>
      </c>
      <c r="H8" s="6" t="str">
        <f t="array" aca="1" ref="H8" ca="1">IFERROR(IF($B8="","",INDEX(Sheet1!$C$1:$I$1,SMALL(IF(INDIRECT("Sheet1!"&amp;ADDRESS(MATCH($B8,Sheet1!$B$2:$B$10,0)+1,3)&amp;":"&amp;ADDRESS(MATCH($B8,Sheet1!$B$2:$B$10,0)+1,9))=$C$1:$I$1,COLUMN($C$1:$I$1)),COLUMNS($C$1:H7))-2)),"")</f>
        <v/>
      </c>
      <c r="I8" s="6" t="str">
        <f t="array" aca="1" ref="I8" ca="1">IFERROR(IF($B8="","",INDEX(Sheet1!$C$1:$I$1,SMALL(IF(INDIRECT("Sheet1!"&amp;ADDRESS(MATCH($B8,Sheet1!$B$2:$B$10,0)+1,3)&amp;":"&amp;ADDRESS(MATCH($B8,Sheet1!$B$2:$B$10,0)+1,9))=$C$1:$I$1,COLUMN($C$1:$I$1)),COLUMNS($C$1:I7))-2)),"")</f>
        <v/>
      </c>
    </row>
    <row r="9" spans="1:9" x14ac:dyDescent="0.3">
      <c r="B9" s="7"/>
      <c r="C9" s="6" t="str">
        <f t="array" aca="1" ref="C9" ca="1">IFERROR(IF($B9="","",INDEX(Sheet1!$C$1:$I$1,SMALL(IF(INDIRECT("Sheet1!"&amp;ADDRESS(MATCH($B9,Sheet1!$B$2:$B$10,0)+1,3)&amp;":"&amp;ADDRESS(MATCH($B9,Sheet1!$B$2:$B$10,0)+1,9))=$C$1:$I$1,COLUMN($C$1:$I$1)),COLUMNS($C$1:C8))-2)),"")</f>
        <v/>
      </c>
      <c r="D9" s="6" t="str">
        <f t="array" aca="1" ref="D9" ca="1">IFERROR(IF($B9="","",INDEX(Sheet1!$C$1:$I$1,SMALL(IF(INDIRECT("Sheet1!"&amp;ADDRESS(MATCH($B9,Sheet1!$B$2:$B$10,0)+1,3)&amp;":"&amp;ADDRESS(MATCH($B9,Sheet1!$B$2:$B$10,0)+1,9))=$C$1:$I$1,COLUMN($C$1:$I$1)),COLUMNS($C$1:D8))-2)),"")</f>
        <v/>
      </c>
      <c r="E9" s="6" t="str">
        <f t="array" aca="1" ref="E9" ca="1">IFERROR(IF($B9="","",INDEX(Sheet1!$C$1:$I$1,SMALL(IF(INDIRECT("Sheet1!"&amp;ADDRESS(MATCH($B9,Sheet1!$B$2:$B$10,0)+1,3)&amp;":"&amp;ADDRESS(MATCH($B9,Sheet1!$B$2:$B$10,0)+1,9))=$C$1:$I$1,COLUMN($C$1:$I$1)),COLUMNS($C$1:E8))-2)),"")</f>
        <v/>
      </c>
      <c r="F9" s="6" t="str">
        <f t="array" aca="1" ref="F9" ca="1">IFERROR(IF($B9="","",INDEX(Sheet1!$C$1:$I$1,SMALL(IF(INDIRECT("Sheet1!"&amp;ADDRESS(MATCH($B9,Sheet1!$B$2:$B$10,0)+1,3)&amp;":"&amp;ADDRESS(MATCH($B9,Sheet1!$B$2:$B$10,0)+1,9))=$C$1:$I$1,COLUMN($C$1:$I$1)),COLUMNS($C$1:F8))-2)),"")</f>
        <v/>
      </c>
      <c r="G9" s="6" t="str">
        <f t="array" aca="1" ref="G9" ca="1">IFERROR(IF($B9="","",INDEX(Sheet1!$C$1:$I$1,SMALL(IF(INDIRECT("Sheet1!"&amp;ADDRESS(MATCH($B9,Sheet1!$B$2:$B$10,0)+1,3)&amp;":"&amp;ADDRESS(MATCH($B9,Sheet1!$B$2:$B$10,0)+1,9))=$C$1:$I$1,COLUMN($C$1:$I$1)),COLUMNS($C$1:G8))-2)),"")</f>
        <v/>
      </c>
      <c r="H9" s="6" t="str">
        <f t="array" aca="1" ref="H9" ca="1">IFERROR(IF($B9="","",INDEX(Sheet1!$C$1:$I$1,SMALL(IF(INDIRECT("Sheet1!"&amp;ADDRESS(MATCH($B9,Sheet1!$B$2:$B$10,0)+1,3)&amp;":"&amp;ADDRESS(MATCH($B9,Sheet1!$B$2:$B$10,0)+1,9))=$C$1:$I$1,COLUMN($C$1:$I$1)),COLUMNS($C$1:H8))-2)),"")</f>
        <v/>
      </c>
      <c r="I9" s="6" t="str">
        <f t="array" aca="1" ref="I9" ca="1">IFERROR(IF($B9="","",INDEX(Sheet1!$C$1:$I$1,SMALL(IF(INDIRECT("Sheet1!"&amp;ADDRESS(MATCH($B9,Sheet1!$B$2:$B$10,0)+1,3)&amp;":"&amp;ADDRESS(MATCH($B9,Sheet1!$B$2:$B$10,0)+1,9))=$C$1:$I$1,COLUMN($C$1:$I$1)),COLUMNS($C$1:I8))-2)),"")</f>
        <v/>
      </c>
    </row>
    <row r="10" spans="1:9" x14ac:dyDescent="0.3">
      <c r="B10" s="7"/>
      <c r="C10" s="6" t="str">
        <f t="array" aca="1" ref="C10" ca="1">IFERROR(IF($B10="","",INDEX(Sheet1!$C$1:$I$1,SMALL(IF(INDIRECT("Sheet1!"&amp;ADDRESS(MATCH($B10,Sheet1!$B$2:$B$10,0)+1,3)&amp;":"&amp;ADDRESS(MATCH($B10,Sheet1!$B$2:$B$10,0)+1,9))=$C$1:$I$1,COLUMN($C$1:$I$1)),COLUMNS($C$1:C9))-2)),"")</f>
        <v/>
      </c>
      <c r="D10" s="6" t="str">
        <f t="array" aca="1" ref="D10" ca="1">IFERROR(IF($B10="","",INDEX(Sheet1!$C$1:$I$1,SMALL(IF(INDIRECT("Sheet1!"&amp;ADDRESS(MATCH($B10,Sheet1!$B$2:$B$10,0)+1,3)&amp;":"&amp;ADDRESS(MATCH($B10,Sheet1!$B$2:$B$10,0)+1,9))=$C$1:$I$1,COLUMN($C$1:$I$1)),COLUMNS($C$1:D9))-2)),"")</f>
        <v/>
      </c>
      <c r="E10" s="6" t="str">
        <f t="array" aca="1" ref="E10" ca="1">IFERROR(IF($B10="","",INDEX(Sheet1!$C$1:$I$1,SMALL(IF(INDIRECT("Sheet1!"&amp;ADDRESS(MATCH($B10,Sheet1!$B$2:$B$10,0)+1,3)&amp;":"&amp;ADDRESS(MATCH($B10,Sheet1!$B$2:$B$10,0)+1,9))=$C$1:$I$1,COLUMN($C$1:$I$1)),COLUMNS($C$1:E9))-2)),"")</f>
        <v/>
      </c>
      <c r="F10" s="6" t="str">
        <f t="array" aca="1" ref="F10" ca="1">IFERROR(IF($B10="","",INDEX(Sheet1!$C$1:$I$1,SMALL(IF(INDIRECT("Sheet1!"&amp;ADDRESS(MATCH($B10,Sheet1!$B$2:$B$10,0)+1,3)&amp;":"&amp;ADDRESS(MATCH($B10,Sheet1!$B$2:$B$10,0)+1,9))=$C$1:$I$1,COLUMN($C$1:$I$1)),COLUMNS($C$1:F9))-2)),"")</f>
        <v/>
      </c>
      <c r="G10" s="6" t="str">
        <f t="array" aca="1" ref="G10" ca="1">IFERROR(IF($B10="","",INDEX(Sheet1!$C$1:$I$1,SMALL(IF(INDIRECT("Sheet1!"&amp;ADDRESS(MATCH($B10,Sheet1!$B$2:$B$10,0)+1,3)&amp;":"&amp;ADDRESS(MATCH($B10,Sheet1!$B$2:$B$10,0)+1,9))=$C$1:$I$1,COLUMN($C$1:$I$1)),COLUMNS($C$1:G9))-2)),"")</f>
        <v/>
      </c>
      <c r="H10" s="6" t="str">
        <f t="array" aca="1" ref="H10" ca="1">IFERROR(IF($B10="","",INDEX(Sheet1!$C$1:$I$1,SMALL(IF(INDIRECT("Sheet1!"&amp;ADDRESS(MATCH($B10,Sheet1!$B$2:$B$10,0)+1,3)&amp;":"&amp;ADDRESS(MATCH($B10,Sheet1!$B$2:$B$10,0)+1,9))=$C$1:$I$1,COLUMN($C$1:$I$1)),COLUMNS($C$1:H9))-2)),"")</f>
        <v/>
      </c>
      <c r="I10" s="6" t="str">
        <f t="array" aca="1" ref="I10" ca="1">IFERROR(IF($B10="","",INDEX(Sheet1!$C$1:$I$1,SMALL(IF(INDIRECT("Sheet1!"&amp;ADDRESS(MATCH($B10,Sheet1!$B$2:$B$10,0)+1,3)&amp;":"&amp;ADDRESS(MATCH($B10,Sheet1!$B$2:$B$10,0)+1,9))=$C$1:$I$1,COLUMN($C$1:$I$1)),COLUMNS($C$1:I9))-2)),"")</f>
        <v/>
      </c>
    </row>
  </sheetData>
  <conditionalFormatting sqref="A2:A10 C2:I10">
    <cfRule type="expression" dxfId="1" priority="1">
      <formula>A2&lt;&gt;""</formula>
    </cfRule>
  </conditionalFormatting>
  <dataValidations count="1">
    <dataValidation type="list" allowBlank="1" showInputMessage="1" showErrorMessage="1" sqref="B2:B5">
      <formula1>IDs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salim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Masry</dc:creator>
  <cp:lastModifiedBy>User</cp:lastModifiedBy>
  <dcterms:created xsi:type="dcterms:W3CDTF">2017-01-26T04:07:18Z</dcterms:created>
  <dcterms:modified xsi:type="dcterms:W3CDTF">2017-01-27T18:21:42Z</dcterms:modified>
</cp:coreProperties>
</file>